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S8" i="1" l="1"/>
  <c r="R8" i="1"/>
  <c r="P8" i="1"/>
  <c r="N8" i="1"/>
  <c r="L8" i="1"/>
  <c r="S7" i="1"/>
  <c r="R7" i="1"/>
  <c r="P7" i="1"/>
  <c r="N7" i="1"/>
  <c r="L7" i="1"/>
  <c r="S6" i="1"/>
  <c r="Q6" i="1"/>
  <c r="R6" i="1" s="1"/>
  <c r="P6" i="1"/>
  <c r="N6" i="1"/>
  <c r="L6" i="1"/>
  <c r="P5" i="1"/>
  <c r="N5" i="1"/>
  <c r="L5" i="1"/>
  <c r="Q5" i="1" s="1"/>
  <c r="S4" i="1"/>
  <c r="Q4" i="1"/>
  <c r="R4" i="1" s="1"/>
  <c r="P4" i="1"/>
  <c r="N4" i="1"/>
  <c r="L4" i="1"/>
  <c r="P3" i="1"/>
  <c r="N3" i="1"/>
  <c r="L3" i="1"/>
  <c r="Q3" i="1" s="1"/>
  <c r="S2" i="1"/>
  <c r="Q2" i="1"/>
  <c r="R2" i="1" s="1"/>
  <c r="P2" i="1"/>
  <c r="N2" i="1"/>
  <c r="S3" i="1" l="1"/>
  <c r="R3" i="1"/>
  <c r="S5" i="1"/>
  <c r="R5" i="1"/>
</calcChain>
</file>

<file path=xl/sharedStrings.xml><?xml version="1.0" encoding="utf-8"?>
<sst xmlns="http://schemas.openxmlformats.org/spreadsheetml/2006/main" count="26" uniqueCount="20">
  <si>
    <t>م</t>
  </si>
  <si>
    <t>رقم عقد الأيجار</t>
  </si>
  <si>
    <t>أسم المستأجر</t>
  </si>
  <si>
    <t>رقم الهوية/ الأقامة</t>
  </si>
  <si>
    <t>جهة العمل / الكفيل</t>
  </si>
  <si>
    <t>الجنسية</t>
  </si>
  <si>
    <t>الوحدة</t>
  </si>
  <si>
    <t>الشقة</t>
  </si>
  <si>
    <t>وصف الشقة</t>
  </si>
  <si>
    <t>رقم الجوال</t>
  </si>
  <si>
    <t>قيمة الايجار السنوي</t>
  </si>
  <si>
    <t>فترة الأيجار/ يوم</t>
  </si>
  <si>
    <t>فترة الايجار بالشهر</t>
  </si>
  <si>
    <t>قمية الأيجار عن الفترة</t>
  </si>
  <si>
    <t>تاريخ بداية العقد م</t>
  </si>
  <si>
    <t>تاريخ بداية العقد هـ</t>
  </si>
  <si>
    <t>تاريخ الأستحقاق م</t>
  </si>
  <si>
    <t>تاريخ الاستحقاق هـ</t>
  </si>
  <si>
    <t>حالة الأيجار</t>
  </si>
  <si>
    <t>نصف 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</si>
</sst>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000\ 000\ 0000"/>
    <numFmt numFmtId="165" formatCode="_-* #,##0_-;_-* #,##0\-;_-* &quot;-&quot;??_-;_-@_-"/>
    <numFmt numFmtId="166" formatCode="yyyy/mm/dd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3"/>
      <color theme="0"/>
      <name val="Times New Roman"/>
      <family val="1"/>
      <scheme val="major"/>
    </font>
    <font>
      <b/>
      <sz val="12"/>
      <color theme="0"/>
      <name val="Times New Roman"/>
      <family val="1"/>
      <scheme val="major"/>
    </font>
    <font>
      <b/>
      <sz val="12"/>
      <color theme="1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5" fontId="4" fillId="4" borderId="2" xfId="1" applyNumberFormat="1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 applyProtection="1">
      <alignment horizontal="center" vertical="center"/>
      <protection hidden="1"/>
    </xf>
    <xf numFmtId="1" fontId="4" fillId="5" borderId="2" xfId="0" applyNumberFormat="1" applyFont="1" applyFill="1" applyBorder="1" applyAlignment="1">
      <alignment horizontal="center" vertical="center"/>
    </xf>
    <xf numFmtId="165" fontId="4" fillId="4" borderId="2" xfId="1" applyNumberFormat="1" applyFont="1" applyFill="1" applyBorder="1" applyAlignment="1" applyProtection="1">
      <alignment horizontal="center" vertical="center"/>
      <protection hidden="1"/>
    </xf>
    <xf numFmtId="166" fontId="4" fillId="6" borderId="2" xfId="0" applyNumberFormat="1" applyFont="1" applyFill="1" applyBorder="1" applyAlignment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/>
      <protection hidden="1"/>
    </xf>
    <xf numFmtId="166" fontId="4" fillId="6" borderId="2" xfId="0" applyNumberFormat="1" applyFont="1" applyFill="1" applyBorder="1" applyAlignment="1" applyProtection="1">
      <alignment horizontal="center" vertical="center"/>
      <protection hidden="1"/>
    </xf>
    <xf numFmtId="1" fontId="4" fillId="3" borderId="2" xfId="0" applyNumberFormat="1" applyFont="1" applyFill="1" applyBorder="1" applyAlignment="1" applyProtection="1">
      <alignment horizontal="center" vertical="center"/>
      <protection hidden="1"/>
    </xf>
    <xf numFmtId="1" fontId="4" fillId="4" borderId="2" xfId="0" applyNumberFormat="1" applyFont="1" applyFill="1" applyBorder="1" applyAlignment="1" applyProtection="1">
      <alignment horizontal="center" vertical="center"/>
      <protection hidden="1"/>
    </xf>
    <xf numFmtId="2" fontId="4" fillId="3" borderId="2" xfId="0" applyNumberFormat="1" applyFont="1" applyFill="1" applyBorder="1" applyAlignment="1">
      <alignment horizontal="right" vertical="center"/>
    </xf>
    <xf numFmtId="1" fontId="4" fillId="4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3" tint="-0.499984740745262"/>
      </font>
      <fill>
        <patternFill>
          <bgColor rgb="FFFD8D6F"/>
        </patternFill>
      </fill>
    </dxf>
    <dxf>
      <font>
        <color theme="3" tint="-0.499984740745262"/>
      </font>
      <fill>
        <patternFill>
          <bgColor rgb="FFFD8D6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9525</xdr:rowOff>
    </xdr:from>
    <xdr:ext cx="2047875" cy="590550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1026"/>
            </a:ext>
          </a:extLst>
        </xdr:cNvPr>
        <xdr:cNvSpPr/>
      </xdr:nvSpPr>
      <xdr:spPr bwMode="auto">
        <a:xfrm>
          <a:off x="15133748625" y="2324100"/>
          <a:ext cx="2047875" cy="59055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28575</xdr:colOff>
      <xdr:row>0</xdr:row>
      <xdr:rowOff>9525</xdr:rowOff>
    </xdr:from>
    <xdr:ext cx="2047875" cy="590550"/>
    <xdr:sp macro="" textlink="">
      <xdr:nvSpPr>
        <xdr:cNvPr id="3" name="CommandButton1" hidden="1">
          <a:extLst>
            <a:ext uri="{63B3BB69-23CF-44E3-9099-C40C66FF867C}">
              <a14:compatExt xmlns:a14="http://schemas.microsoft.com/office/drawing/2010/main" spid="_x0000_s1026"/>
            </a:ext>
          </a:extLst>
        </xdr:cNvPr>
        <xdr:cNvSpPr/>
      </xdr:nvSpPr>
      <xdr:spPr bwMode="auto">
        <a:xfrm>
          <a:off x="15133748625" y="2324100"/>
          <a:ext cx="2047875" cy="59055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tabSelected="1" workbookViewId="0">
      <selection activeCell="P12" sqref="P12"/>
    </sheetView>
  </sheetViews>
  <sheetFormatPr defaultRowHeight="14.25" x14ac:dyDescent="0.2"/>
  <cols>
    <col min="17" max="17" width="9.875" bestFit="1" customWidth="1"/>
  </cols>
  <sheetData>
    <row r="1" spans="1:19" ht="47.25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</row>
    <row r="2" spans="1:19" ht="15.75" x14ac:dyDescent="0.2">
      <c r="A2" s="3">
        <v>1</v>
      </c>
      <c r="B2" s="3"/>
      <c r="C2" s="4"/>
      <c r="D2" s="3"/>
      <c r="E2" s="4"/>
      <c r="F2" s="4"/>
      <c r="G2" s="4"/>
      <c r="H2" s="3"/>
      <c r="I2" s="4"/>
      <c r="J2" s="5"/>
      <c r="K2" s="6"/>
      <c r="L2" s="7">
        <v>180</v>
      </c>
      <c r="M2" s="8" t="s">
        <v>19</v>
      </c>
      <c r="N2" s="9" t="str">
        <f>IF(K2&lt;&gt;"",K2/360*L2,"")</f>
        <v/>
      </c>
      <c r="O2" s="10"/>
      <c r="P2" s="11" t="str">
        <f>IF(O2&lt;&gt;"",TEXT(O2,"b2YYYY/mM/dD"),"")</f>
        <v/>
      </c>
      <c r="Q2" s="12">
        <f t="shared" ref="Q2:Q6" si="0">DATE(YEAR(O2),MONTH(O2)+(L2/30),DAY(O2))</f>
        <v>182</v>
      </c>
      <c r="R2" s="11" t="str">
        <f>IF(Q2&lt;&gt;"",TEXT(Q2,"b2YYYY/mM/dD"),"")</f>
        <v>1318/03/03</v>
      </c>
      <c r="S2" s="13" t="str">
        <f ca="1">IF(Q2&lt;&gt;"",IF(Q2&gt;TODAY(),"غير مستحقة","مستحقة"),"")</f>
        <v>مستحقة</v>
      </c>
    </row>
    <row r="3" spans="1:19" ht="15.75" x14ac:dyDescent="0.2">
      <c r="A3" s="3">
        <v>2</v>
      </c>
      <c r="B3" s="3"/>
      <c r="C3" s="4"/>
      <c r="D3" s="3"/>
      <c r="E3" s="4"/>
      <c r="F3" s="4"/>
      <c r="G3" s="4"/>
      <c r="H3" s="3"/>
      <c r="I3" s="4"/>
      <c r="J3" s="5"/>
      <c r="K3" s="6"/>
      <c r="L3" s="7" t="str">
        <f>IF($M3&lt;&gt;"",VLOOKUP($M3,{"شهري","30 ";"ربع سنوي","90";"نصف سنوي","180";"سنوي","360"},2,0),"")</f>
        <v>180</v>
      </c>
      <c r="M3" s="8" t="s">
        <v>19</v>
      </c>
      <c r="N3" s="9" t="str">
        <f t="shared" ref="N3:N8" si="1">IF(K3&lt;&gt;"",K3/360*L3,"")</f>
        <v/>
      </c>
      <c r="O3" s="10"/>
      <c r="P3" s="11" t="str">
        <f t="shared" ref="P3:P4" si="2">IF(O3&lt;&gt;"",TEXT(O3,"b2YYYY/mM/dD"),"")</f>
        <v/>
      </c>
      <c r="Q3" s="12">
        <f t="shared" si="0"/>
        <v>182</v>
      </c>
      <c r="R3" s="11" t="str">
        <f t="shared" ref="R3:R8" si="3">IF(Q3&lt;&gt;"",TEXT(Q3,"b2YYYY/mM/dD"),"")</f>
        <v>1318/03/03</v>
      </c>
      <c r="S3" s="13" t="str">
        <f t="shared" ref="S3:S8" ca="1" si="4">IF(Q3&lt;&gt;"",IF(Q3&gt;TODAY(),"غير مستحقة","مستحقة"),"")</f>
        <v>مستحقة</v>
      </c>
    </row>
    <row r="4" spans="1:19" ht="15.75" x14ac:dyDescent="0.2">
      <c r="A4" s="3">
        <v>3</v>
      </c>
      <c r="B4" s="3"/>
      <c r="C4" s="4"/>
      <c r="D4" s="3"/>
      <c r="E4" s="4"/>
      <c r="F4" s="4"/>
      <c r="G4" s="4"/>
      <c r="H4" s="3"/>
      <c r="I4" s="4"/>
      <c r="J4" s="5"/>
      <c r="K4" s="6"/>
      <c r="L4" s="7" t="str">
        <f>IF($M4&lt;&gt;"",VLOOKUP($M4,{"شهري","30 ";"ربع سنوي","90";"نصف سنوي","180";"سنوي","360"},2,0),"")</f>
        <v>180</v>
      </c>
      <c r="M4" s="8" t="s">
        <v>19</v>
      </c>
      <c r="N4" s="9" t="str">
        <f t="shared" si="1"/>
        <v/>
      </c>
      <c r="O4" s="10"/>
      <c r="P4" s="11" t="str">
        <f t="shared" si="2"/>
        <v/>
      </c>
      <c r="Q4" s="12">
        <f t="shared" si="0"/>
        <v>182</v>
      </c>
      <c r="R4" s="11" t="str">
        <f t="shared" si="3"/>
        <v>1318/03/03</v>
      </c>
      <c r="S4" s="13" t="str">
        <f t="shared" ca="1" si="4"/>
        <v>مستحقة</v>
      </c>
    </row>
    <row r="5" spans="1:19" ht="15.75" x14ac:dyDescent="0.2">
      <c r="A5" s="3">
        <v>4</v>
      </c>
      <c r="B5" s="3"/>
      <c r="C5" s="4"/>
      <c r="D5" s="3"/>
      <c r="E5" s="4"/>
      <c r="F5" s="4"/>
      <c r="G5" s="4"/>
      <c r="H5" s="3"/>
      <c r="I5" s="4"/>
      <c r="J5" s="5"/>
      <c r="K5" s="6"/>
      <c r="L5" s="7" t="str">
        <f>IF($M5&lt;&gt;"",VLOOKUP($M5,{"شهري","30 ";"ربع سنوي","90";"نصف سنوي","180";"سنوي","360"},2,0),"")</f>
        <v>180</v>
      </c>
      <c r="M5" s="8" t="s">
        <v>19</v>
      </c>
      <c r="N5" s="9" t="str">
        <f t="shared" si="1"/>
        <v/>
      </c>
      <c r="O5" s="10"/>
      <c r="P5" s="11" t="str">
        <f>IF(O5&lt;&gt;"",TEXT(O5,"b2YYYY/mM/dD"),"")</f>
        <v/>
      </c>
      <c r="Q5" s="12">
        <f t="shared" si="0"/>
        <v>182</v>
      </c>
      <c r="R5" s="11" t="str">
        <f t="shared" si="3"/>
        <v>1318/03/03</v>
      </c>
      <c r="S5" s="13" t="str">
        <f t="shared" ca="1" si="4"/>
        <v>مستحقة</v>
      </c>
    </row>
    <row r="6" spans="1:19" ht="15.75" x14ac:dyDescent="0.2">
      <c r="A6" s="3">
        <v>5</v>
      </c>
      <c r="B6" s="3"/>
      <c r="C6" s="4"/>
      <c r="D6" s="3"/>
      <c r="E6" s="4"/>
      <c r="F6" s="4"/>
      <c r="G6" s="4"/>
      <c r="H6" s="3"/>
      <c r="I6" s="4"/>
      <c r="J6" s="5"/>
      <c r="K6" s="6"/>
      <c r="L6" s="7" t="str">
        <f>IF($M6&lt;&gt;"",VLOOKUP($M6,{"شهري","30 ";"ربع سنوي","90";"نصف سنوي","180";"سنوي","360"},2,0),"")</f>
        <v>180</v>
      </c>
      <c r="M6" s="8" t="s">
        <v>19</v>
      </c>
      <c r="N6" s="14" t="str">
        <f t="shared" si="1"/>
        <v/>
      </c>
      <c r="O6" s="10"/>
      <c r="P6" s="11" t="str">
        <f t="shared" ref="P6:P8" si="5">IF(O6&lt;&gt;"",TEXT(O6,"b2YYYY/mM/dD"),"")</f>
        <v/>
      </c>
      <c r="Q6" s="12">
        <f t="shared" si="0"/>
        <v>182</v>
      </c>
      <c r="R6" s="11" t="str">
        <f t="shared" si="3"/>
        <v>1318/03/03</v>
      </c>
      <c r="S6" s="13" t="str">
        <f t="shared" ca="1" si="4"/>
        <v>مستحقة</v>
      </c>
    </row>
    <row r="7" spans="1:19" ht="15.75" x14ac:dyDescent="0.2">
      <c r="A7" s="3">
        <v>6</v>
      </c>
      <c r="B7" s="3"/>
      <c r="C7" s="15"/>
      <c r="D7" s="3"/>
      <c r="E7" s="4"/>
      <c r="F7" s="4"/>
      <c r="G7" s="4"/>
      <c r="H7" s="3"/>
      <c r="I7" s="4"/>
      <c r="J7" s="5"/>
      <c r="K7" s="16"/>
      <c r="L7" s="7" t="str">
        <f>IF($M7&lt;&gt;"",VLOOKUP($M7,{"شهري","30 ";"ربع سنوي","90";"نصف سنوي","180";"سنوي","360"},2,0),"")</f>
        <v>180</v>
      </c>
      <c r="M7" s="8" t="s">
        <v>19</v>
      </c>
      <c r="N7" s="14" t="str">
        <f t="shared" si="1"/>
        <v/>
      </c>
      <c r="O7" s="10"/>
      <c r="P7" s="11" t="str">
        <f t="shared" si="5"/>
        <v/>
      </c>
      <c r="Q7" s="12">
        <v>41581</v>
      </c>
      <c r="R7" s="11" t="str">
        <f t="shared" si="3"/>
        <v>1434/12/30</v>
      </c>
      <c r="S7" s="13" t="str">
        <f t="shared" ca="1" si="4"/>
        <v>مستحقة</v>
      </c>
    </row>
    <row r="8" spans="1:19" ht="15.75" x14ac:dyDescent="0.2">
      <c r="A8" s="3">
        <v>7</v>
      </c>
      <c r="B8" s="3"/>
      <c r="C8" s="15"/>
      <c r="D8" s="3"/>
      <c r="E8" s="4"/>
      <c r="F8" s="4"/>
      <c r="G8" s="4"/>
      <c r="H8" s="3"/>
      <c r="I8" s="4"/>
      <c r="J8" s="5"/>
      <c r="K8" s="16"/>
      <c r="L8" s="7" t="str">
        <f>IF($M8&lt;&gt;"",VLOOKUP($M8,{"شهري","30 ";"ربع سنوي","90";"نصف سنوي","180";"سنوي","360"},2,0),"")</f>
        <v>180</v>
      </c>
      <c r="M8" s="8" t="s">
        <v>19</v>
      </c>
      <c r="N8" s="14" t="str">
        <f t="shared" si="1"/>
        <v/>
      </c>
      <c r="O8" s="10"/>
      <c r="P8" s="11" t="str">
        <f t="shared" si="5"/>
        <v/>
      </c>
      <c r="Q8" s="12">
        <v>41608</v>
      </c>
      <c r="R8" s="11" t="str">
        <f t="shared" si="3"/>
        <v>1435/01/27</v>
      </c>
      <c r="S8" s="13" t="str">
        <f t="shared" ca="1" si="4"/>
        <v>مستحقة</v>
      </c>
    </row>
  </sheetData>
  <conditionalFormatting sqref="S2:S8">
    <cfRule type="cellIs" dxfId="1" priority="1" stopIfTrue="1" operator="equal">
      <formula>"مستحقة"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2017-02-05T17:50:29Z</dcterms:created>
  <dcterms:modified xsi:type="dcterms:W3CDTF">2017-02-05T17:51:07Z</dcterms:modified>
</cp:coreProperties>
</file>